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611.xml" ContentType="application/vnd.openxmlformats-officedocument.spreadsheetml.revisionLog+xml"/>
  <Override PartName="/xl/revisions/revisionLog121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Override PartName="/xl/revisions/revisionLog19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21111.xml" ContentType="application/vnd.openxmlformats-officedocument.spreadsheetml.revisionLog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2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6111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5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11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  <Override PartName="/xl/revisions/revisionLog131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520" windowHeight="12795"/>
  </bookViews>
  <sheets>
    <sheet name="Бюджет_3" sheetId="1" r:id="rId1"/>
  </sheets>
  <definedNames>
    <definedName name="_xlnm._FilterDatabase" localSheetId="0" hidden="1">Бюджет_3!$A$9:$E$33</definedName>
    <definedName name="Z_1F183423_FDB3_49FB_8005_52BBEC02FEFB_.wvu.FilterData" localSheetId="0" hidden="1">Бюджет_3!$A$9:$E$33</definedName>
    <definedName name="Z_28A46783_5B5F_4D58_ABBC_8AA761587749_.wvu.FilterData" localSheetId="0" hidden="1">Бюджет_3!$A$9:$E$33</definedName>
    <definedName name="Z_28A46783_5B5F_4D58_ABBC_8AA761587749_.wvu.PrintArea" localSheetId="0" hidden="1">Бюджет_3!$A$1:$E$33</definedName>
    <definedName name="Z_28A46783_5B5F_4D58_ABBC_8AA761587749_.wvu.PrintTitles" localSheetId="0" hidden="1">Бюджет_3!$9:$11</definedName>
    <definedName name="Z_2BE7EDC3_3AFF_475A_BC18_1E2D7320D050_.wvu.FilterData" localSheetId="0" hidden="1">Бюджет_3!$A$9:$E$33</definedName>
    <definedName name="Z_355E33FF_369E_48AD_8024_B5ED2E9BBFA1_.wvu.FilterData" localSheetId="0" hidden="1">Бюджет_3!$A$9:$E$33</definedName>
    <definedName name="Z_3D5C2679_6A85_413E_A57F_545BA7EDB255_.wvu.FilterData" localSheetId="0" hidden="1">Бюджет_3!$A$9:$E$33</definedName>
    <definedName name="Z_3D5C2679_6A85_413E_A57F_545BA7EDB255_.wvu.PrintTitles" localSheetId="0" hidden="1">Бюджет_3!$9:$11</definedName>
    <definedName name="Z_48A84DB3_89F9_4D73_A05C_A668B8F83E7C_.wvu.FilterData" localSheetId="0" hidden="1">Бюджет_3!$A$9:$E$33</definedName>
    <definedName name="Z_48A84DB3_89F9_4D73_A05C_A668B8F83E7C_.wvu.PrintArea" localSheetId="0" hidden="1">Бюджет_3!$A$1:$E$33</definedName>
    <definedName name="Z_48A84DB3_89F9_4D73_A05C_A668B8F83E7C_.wvu.PrintTitles" localSheetId="0" hidden="1">Бюджет_3!$9:$11</definedName>
    <definedName name="Z_4DAE11CF_8824_4F58_8B9F_DB19E9E05B52_.wvu.FilterData" localSheetId="0" hidden="1">Бюджет_3!$A$9:$E$33</definedName>
    <definedName name="Z_4DAE11CF_8824_4F58_8B9F_DB19E9E05B52_.wvu.PrintTitles" localSheetId="0" hidden="1">Бюджет_3!$9:$11</definedName>
    <definedName name="Z_75B58CFE_3DA9_4848_8C71_384256F7E74A_.wvu.FilterData" localSheetId="0" hidden="1">Бюджет_3!$A$9:$E$33</definedName>
    <definedName name="Z_75B58CFE_3DA9_4848_8C71_384256F7E74A_.wvu.PrintArea" localSheetId="0" hidden="1">Бюджет_3!$A$1:$E$33</definedName>
    <definedName name="Z_75B58CFE_3DA9_4848_8C71_384256F7E74A_.wvu.PrintTitles" localSheetId="0" hidden="1">Бюджет_3!$9:$11</definedName>
    <definedName name="Z_7ED7E313_CC42_42A4_83CF_F122D72A9EA8_.wvu.FilterData" localSheetId="0" hidden="1">Бюджет_3!$A$9:$E$33</definedName>
    <definedName name="Z_7ED7E313_CC42_42A4_83CF_F122D72A9EA8_.wvu.PrintArea" localSheetId="0" hidden="1">Бюджет_3!$A$1:$E$33</definedName>
    <definedName name="Z_7ED7E313_CC42_42A4_83CF_F122D72A9EA8_.wvu.PrintTitles" localSheetId="0" hidden="1">Бюджет_3!$9:$11</definedName>
    <definedName name="Z_8C743D9A_5456_4490_A101_0113C7B0E90A_.wvu.FilterData" localSheetId="0" hidden="1">Бюджет_3!$A$9:$E$33</definedName>
    <definedName name="Z_8C743D9A_5456_4490_A101_0113C7B0E90A_.wvu.PrintArea" localSheetId="0" hidden="1">Бюджет_3!$A$1:$E$33</definedName>
    <definedName name="Z_8C743D9A_5456_4490_A101_0113C7B0E90A_.wvu.PrintTitles" localSheetId="0" hidden="1">Бюджет_3!$9:$11</definedName>
    <definedName name="Z_93D23E9F_B030_46E9_8CB2_16A34041EA4F_.wvu.FilterData" localSheetId="0" hidden="1">Бюджет_3!$A$9:$E$33</definedName>
    <definedName name="Z_98B032B1_3BC5_4C8F_AED2_B4689A9EAAB7_.wvu.FilterData" localSheetId="0" hidden="1">Бюджет_3!$A$9:$E$33</definedName>
    <definedName name="Z_98B032B1_3BC5_4C8F_AED2_B4689A9EAAB7_.wvu.PrintArea" localSheetId="0" hidden="1">Бюджет_3!$A$1:$E$33</definedName>
    <definedName name="Z_98B032B1_3BC5_4C8F_AED2_B4689A9EAAB7_.wvu.PrintTitles" localSheetId="0" hidden="1">Бюджет_3!$9:$11</definedName>
    <definedName name="Z_992A9C12_7045_4693_A06F_0C4D84AE9930_.wvu.FilterData" localSheetId="0" hidden="1">Бюджет_3!$A$9:$E$33</definedName>
    <definedName name="Z_992A9C12_7045_4693_A06F_0C4D84AE9930_.wvu.PrintTitles" localSheetId="0" hidden="1">Бюджет_3!$9:$11</definedName>
    <definedName name="Z_B95BD46D_A783_40A2_9FF2_CB274C4BEB80_.wvu.FilterData" localSheetId="0" hidden="1">Бюджет_3!$A$9:$E$33</definedName>
    <definedName name="Z_B95BD46D_A783_40A2_9FF2_CB274C4BEB80_.wvu.PrintTitles" localSheetId="0" hidden="1">Бюджет_3!$9:$11</definedName>
    <definedName name="Z_B96966CF_423B_4301_830A_5099052339AD_.wvu.FilterData" localSheetId="0" hidden="1">Бюджет_3!$A$9:$E$33</definedName>
    <definedName name="Z_B96966CF_423B_4301_830A_5099052339AD_.wvu.PrintArea" localSheetId="0" hidden="1">Бюджет_3!$A$1:$E$33</definedName>
    <definedName name="Z_B96966CF_423B_4301_830A_5099052339AD_.wvu.PrintTitles" localSheetId="0" hidden="1">Бюджет_3!$9:$11</definedName>
    <definedName name="Z_CD87B59F_C949_459B_915B_8D00015C417E_.wvu.FilterData" localSheetId="0" hidden="1">Бюджет_3!$A$9:$E$33</definedName>
    <definedName name="Z_D87CACFC_BF8F_4C49_96AD_6FA3062C3FA4_.wvu.FilterData" localSheetId="0" hidden="1">Бюджет_3!$A$9:$E$33</definedName>
    <definedName name="Z_D87CACFC_BF8F_4C49_96AD_6FA3062C3FA4_.wvu.PrintArea" localSheetId="0" hidden="1">Бюджет_3!$A$1:$E$33</definedName>
    <definedName name="Z_D87CACFC_BF8F_4C49_96AD_6FA3062C3FA4_.wvu.PrintTitles" localSheetId="0" hidden="1">Бюджет_3!$9:$11</definedName>
    <definedName name="Z_E5FFC798_1558_418A_A2A2_084EAC12151E_.wvu.FilterData" localSheetId="0" hidden="1">Бюджет_3!$A$9:$E$33</definedName>
    <definedName name="Z_E5FFC798_1558_418A_A2A2_084EAC12151E_.wvu.PrintArea" localSheetId="0" hidden="1">Бюджет_3!$A$1:$E$33</definedName>
    <definedName name="Z_E5FFC798_1558_418A_A2A2_084EAC12151E_.wvu.PrintTitles" localSheetId="0" hidden="1">Бюджет_3!$9:$11</definedName>
    <definedName name="Z_FA2EE607_6B08_46AE_AF4D_9F60E14616D5_.wvu.FilterData" localSheetId="0" hidden="1">Бюджет_3!$A$9:$E$33</definedName>
    <definedName name="Z_FA2EE607_6B08_46AE_AF4D_9F60E14616D5_.wvu.PrintArea" localSheetId="0" hidden="1">Бюджет_3!$A$1:$E$33</definedName>
    <definedName name="Z_FA2EE607_6B08_46AE_AF4D_9F60E14616D5_.wvu.PrintTitles" localSheetId="0" hidden="1">Бюджет_3!$9:$11</definedName>
    <definedName name="_xlnm.Print_Titles" localSheetId="0">Бюджет_3!$9:$11</definedName>
    <definedName name="_xlnm.Print_Area" localSheetId="0">Бюджет_3!$A$1:$E$33</definedName>
  </definedNames>
  <calcPr calcId="124519"/>
  <customWorkbookViews>
    <customWorkbookView name="Полина Тимофеева - Личное представление" guid="{28A46783-5B5F-4D58-ABBC-8AA761587749}" mergeInterval="0" personalView="1" maximized="1" xWindow="1" yWindow="1" windowWidth="814" windowHeight="644" activeSheetId="1"/>
    <customWorkbookView name="АббакумоваОВ - Личное представление" guid="{3D5C2679-6A85-413E-A57F-545BA7EDB255}" mergeInterval="0" personalView="1" maximized="1" xWindow="1" yWindow="1" windowWidth="1440" windowHeight="666" activeSheetId="1"/>
    <customWorkbookView name="Тарковская Е.Н. - Личное представление" guid="{98B032B1-3BC5-4C8F-AED2-B4689A9EAAB7}" mergeInterval="0" personalView="1" maximized="1" xWindow="1" yWindow="1" windowWidth="1436" windowHeight="666" activeSheetId="1" showComments="commIndAndComment"/>
    <customWorkbookView name="Филоненко Ю.С. - Личное представление" guid="{B95BD46D-A783-40A2-9FF2-CB274C4BEB80}" mergeInterval="0" personalView="1" maximized="1" xWindow="1" yWindow="1" windowWidth="1436" windowHeight="679" activeSheetId="1"/>
    <customWorkbookView name="ЗиминаСИ - Личное представление" guid="{992A9C12-7045-4693-A06F-0C4D84AE9930}" mergeInterval="0" personalView="1" maximized="1" xWindow="1" yWindow="1" windowWidth="1436" windowHeight="670" activeSheetId="1"/>
    <customWorkbookView name="Пользователь Windows - Личное представление" guid="{FA2EE607-6B08-46AE-AF4D-9F60E14616D5}" mergeInterval="0" personalView="1" maximized="1" xWindow="1" yWindow="1" windowWidth="1436" windowHeight="670" activeSheetId="1" showComments="commIndAndComment"/>
    <customWorkbookView name="ХваталинаЮН - Личное представление" guid="{48A84DB3-89F9-4D73-A05C-A668B8F83E7C}" mergeInterval="0" personalView="1" maximized="1" xWindow="1" yWindow="1" windowWidth="1436" windowHeight="670" activeSheetId="1"/>
    <customWorkbookView name="ИвановаАГ - Личное представление" guid="{E5FFC798-1558-418A-A2A2-084EAC12151E}" mergeInterval="0" personalView="1" maximized="1" xWindow="1" yWindow="1" windowWidth="1440" windowHeight="670" activeSheetId="1"/>
    <customWorkbookView name="БабошинаИринаН - Личное представление" guid="{7ED7E313-CC42-42A4-83CF-F122D72A9EA8}" mergeInterval="0" personalView="1" maximized="1" xWindow="1" yWindow="1" windowWidth="1440" windowHeight="679" activeSheetId="1"/>
    <customWorkbookView name="Силаева - Личное представление" guid="{75B58CFE-3DA9-4848-8C71-384256F7E74A}" mergeInterval="0" personalView="1" maximized="1" xWindow="1" yWindow="1" windowWidth="1362" windowHeight="538" activeSheetId="1"/>
    <customWorkbookView name="РезановаТГ - Личное представление" guid="{4DAE11CF-8824-4F58-8B9F-DB19E9E05B52}" mergeInterval="0" personalView="1" maximized="1" xWindow="1" yWindow="1" windowWidth="1436" windowHeight="679" activeSheetId="1"/>
    <customWorkbookView name="Пользователь - Личное представление" guid="{D87CACFC-BF8F-4C49-96AD-6FA3062C3FA4}" mergeInterval="0" personalView="1" maximized="1" xWindow="1" yWindow="1" windowWidth="1589" windowHeight="898" activeSheetId="1"/>
    <customWorkbookView name="Жарехина К.Н. - Личное представление" guid="{8C743D9A-5456-4490-A101-0113C7B0E90A}" mergeInterval="0" personalView="1" maximized="1" xWindow="1" yWindow="1" windowWidth="1440" windowHeight="675" activeSheetId="1"/>
    <customWorkbookView name="ХламоваОИ - Личное представление" guid="{B96966CF-423B-4301-830A-5099052339AD}" mergeInterval="0" personalView="1" xWindow="9" yWindow="32" windowWidth="948" windowHeight="810" activeSheetId="1"/>
  </customWorkbookViews>
</workbook>
</file>

<file path=xl/calcChain.xml><?xml version="1.0" encoding="utf-8"?>
<calcChain xmlns="http://schemas.openxmlformats.org/spreadsheetml/2006/main">
  <c r="C30" i="1"/>
  <c r="C25"/>
  <c r="C22"/>
  <c r="C18"/>
  <c r="C20"/>
  <c r="C28"/>
  <c r="C24"/>
  <c r="C21"/>
  <c r="C23"/>
  <c r="C33" l="1"/>
  <c r="C27"/>
  <c r="E33"/>
  <c r="D33"/>
</calcChain>
</file>

<file path=xl/sharedStrings.xml><?xml version="1.0" encoding="utf-8"?>
<sst xmlns="http://schemas.openxmlformats.org/spreadsheetml/2006/main" count="56" uniqueCount="55">
  <si>
    <t>Всего</t>
  </si>
  <si>
    <t>86 0 00 00000</t>
  </si>
  <si>
    <t>84 0 00 00000</t>
  </si>
  <si>
    <t>66 0 00 00000</t>
  </si>
  <si>
    <t>64 0 00 00000</t>
  </si>
  <si>
    <t>61 0 00 00000</t>
  </si>
  <si>
    <t>55 0 00 00000</t>
  </si>
  <si>
    <t>Муниципальная программа "Обеспечение жильем молодых семей Энгельсского муниципального района" на 2019-2025 годы</t>
  </si>
  <si>
    <t>54 0 00 00000</t>
  </si>
  <si>
    <t>53 0 00 00000</t>
  </si>
  <si>
    <t>50 0 00 00000</t>
  </si>
  <si>
    <t>49 0 00 00000</t>
  </si>
  <si>
    <t>43 0 00 00000</t>
  </si>
  <si>
    <t>33 0 00 00000</t>
  </si>
  <si>
    <t>32 0 00 00000</t>
  </si>
  <si>
    <t>31 0 00 00000</t>
  </si>
  <si>
    <t>30 0 00 00000</t>
  </si>
  <si>
    <t>1Д 0 00 00000</t>
  </si>
  <si>
    <t>Муниципальная программа "Комплексное развитие сельских территорий в Энгельсском муниципальном районе на 2020-2025 годы"</t>
  </si>
  <si>
    <t>1Г 0 00 00000</t>
  </si>
  <si>
    <t>2021 год</t>
  </si>
  <si>
    <t>2022 год</t>
  </si>
  <si>
    <t>Целевая статья</t>
  </si>
  <si>
    <t>Наименование</t>
  </si>
  <si>
    <t>к Решению  Собрания депутатов Энгельсского муниципального района</t>
  </si>
  <si>
    <t>Приложение 10</t>
  </si>
  <si>
    <t>Перечень муниципальных программ и ведомственных целевых программ и объёмы бюджетных ассигнований на их реализацию на 2021 год и на плановый период 2022 и 2023 годов</t>
  </si>
  <si>
    <t>(тыс.рублей)</t>
  </si>
  <si>
    <t>2023 год</t>
  </si>
  <si>
    <t>Ведомственная целевая программа "Эффективное управление и распоряжение муниципальным имуществом на территории Энгельсского муниципального района Саратовской области на 2018-2023 годы"</t>
  </si>
  <si>
    <t>Муниципальная программа "Молодежь Энгельсского муниципального района" на 2015-2023 годы</t>
  </si>
  <si>
    <t>Муниципальная программа "Развитие физической культуры и спорта на территории Энгельсского муниципального района" на 2018-2023 годы</t>
  </si>
  <si>
    <t>Ведомственная целевая программа "Управление муниципальными финансами Энгельсского муниципального района на 2018-2023 годы"</t>
  </si>
  <si>
    <t>Муниципальная программа "Развитие образования в Энгельсском муниципальном районе" на 2018-2023 годы</t>
  </si>
  <si>
    <t>Муниципальная программа "Энергосбережение и повышение энергетической эффективности Энгельсского муниципального района "</t>
  </si>
  <si>
    <t>Ведомственная целевая программа "Развитие земельных отношений на территории Энгельсского муниципального района Саратовской области"</t>
  </si>
  <si>
    <t>Ведомственная целевая программа "Социальная поддержка отдельных категорий граждан на территории Энгельсского муниципального района в 2018 - 2023 годах"</t>
  </si>
  <si>
    <t>Ведомственная целевая программа "Дорожная деятельность в отношении автомобильных дорог местного значения вне границ населенных пунктов в границах  Энгельсского муниципального района на 2018 - 2023 годы"</t>
  </si>
  <si>
    <t>Ведомственная целевая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 на 2018-2023 годы"</t>
  </si>
  <si>
    <t>Ведомственная целевая программа "Обеспечение деятельности муниципального бюджетного учреждения "Единая дирекция по капитальному строительству" по предоставлению сведений, содержащихся в информационной системе обеспечения градостроительной деятельности администрации Энгельсского муниципального района" на 2018 - 2023 годы</t>
  </si>
  <si>
    <t>Муниципальная программа "Развитие системы дошкольного образования  Энгельсского муниципального района" на 2012-2021 годы</t>
  </si>
  <si>
    <t>Муниципальная программа "Создание на территории Энгельсского муниципального района новых мест в общеобразовательных организациях" на 2017-2021 годы</t>
  </si>
  <si>
    <t>Ведомственная целевая программа "Развитие культуры на территории Энгельсского муниципального района Саратовской области" на 2020-2023 годы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</si>
  <si>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на 2020-2023 годы"</t>
  </si>
  <si>
    <t>от 23 декабря  2020  года № 150/22-2020</t>
  </si>
  <si>
    <t>81 0 00 00000</t>
  </si>
  <si>
    <t>Ведомственная целевая программа "Предотвращение рисков, смягчение последствий чрезвычайных ситуаций техногенного характера в Энгельсском муниципальном районе в 2018-2021  годах"</t>
  </si>
  <si>
    <t>1Е 0 00 00000</t>
  </si>
  <si>
    <t>1Ж 0 00 00000</t>
  </si>
  <si>
    <t>Муниципальная программа "Развитие информационной инфраструктуры Энгельсского муниципального района на 2021-2023 годы"</t>
  </si>
  <si>
    <t>56 0 00 00000</t>
  </si>
  <si>
    <t>Муниципальная программма "Развитие агропромышленного комплекса и сельских территорий в Энгельсском муниципальном районе на 2013-2025 годы"</t>
  </si>
  <si>
    <t>Муниципальная программа "Создание муниципальной автоматизированной системы централизованного оповещения Энгельсского муниципального района" на 2021 год</t>
  </si>
  <si>
    <t>Приложение</t>
  </si>
  <si>
    <t>от 21 апреля 2021 года №50/06-2021</t>
  </si>
</sst>
</file>

<file path=xl/styles.xml><?xml version="1.0" encoding="utf-8"?>
<styleSheet xmlns="http://schemas.openxmlformats.org/spreadsheetml/2006/main">
  <numFmts count="9">
    <numFmt numFmtId="164" formatCode="_-* #,##0.00_р_._-;\-* #,##0.00_р_._-;_-* &quot;-&quot;??_р_._-;_-@_-"/>
    <numFmt numFmtId="165" formatCode="#,##0.0;[Red]\-#,##0.0"/>
    <numFmt numFmtId="166" formatCode="#,##0.0;[Red]\-#,##0.0;0.0"/>
    <numFmt numFmtId="167" formatCode="0000000000"/>
    <numFmt numFmtId="168" formatCode="#,##0.00;[Red]\-#,##0.00;0.00"/>
    <numFmt numFmtId="169" formatCode="#,##0.00000;[Red]\-#,##0.00000;0.00000"/>
    <numFmt numFmtId="170" formatCode="#,##0.00000_ ;[Red]\-#,##0.00000\ "/>
    <numFmt numFmtId="171" formatCode="#,##0.0000;[Red]\-#,##0.0000;0.0000"/>
    <numFmt numFmtId="172" formatCode="#,##0.000;[Red]\-#,##0.000;0.00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0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Alignment="1" applyProtection="1">
      <alignment vertical="top"/>
      <protection hidden="1"/>
    </xf>
    <xf numFmtId="0" fontId="1" fillId="0" borderId="0" xfId="1" applyAlignment="1">
      <alignment vertical="top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1" fillId="0" borderId="0" xfId="1" applyNumberFormat="1"/>
    <xf numFmtId="0" fontId="9" fillId="0" borderId="1" xfId="0" applyFont="1" applyFill="1" applyBorder="1" applyAlignment="1">
      <alignment wrapText="1"/>
    </xf>
    <xf numFmtId="0" fontId="9" fillId="0" borderId="1" xfId="2" applyNumberFormat="1" applyFont="1" applyFill="1" applyBorder="1" applyAlignment="1">
      <alignment wrapText="1"/>
    </xf>
    <xf numFmtId="0" fontId="1" fillId="2" borderId="0" xfId="1" applyFill="1"/>
    <xf numFmtId="0" fontId="11" fillId="3" borderId="0" xfId="1" applyFont="1" applyFill="1"/>
    <xf numFmtId="0" fontId="1" fillId="3" borderId="0" xfId="1" applyFill="1"/>
    <xf numFmtId="0" fontId="1" fillId="0" borderId="0" xfId="1" applyFill="1"/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72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8" fillId="0" borderId="1" xfId="1" applyNumberFormat="1" applyFont="1" applyFill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 vertical="center"/>
    </xf>
    <xf numFmtId="0" fontId="12" fillId="0" borderId="0" xfId="1" applyNumberFormat="1" applyFont="1" applyFill="1" applyAlignment="1" applyProtection="1">
      <alignment vertical="top" wrapText="1"/>
      <protection hidden="1"/>
    </xf>
    <xf numFmtId="0" fontId="12" fillId="0" borderId="0" xfId="1" applyNumberFormat="1" applyFont="1" applyFill="1" applyAlignment="1" applyProtection="1">
      <alignment horizontal="right" vertical="top" wrapText="1"/>
      <protection hidden="1"/>
    </xf>
    <xf numFmtId="0" fontId="13" fillId="0" borderId="0" xfId="1" applyNumberFormat="1" applyFont="1" applyFill="1" applyAlignment="1" applyProtection="1">
      <alignment horizontal="right" vertical="top" wrapText="1"/>
      <protection hidden="1"/>
    </xf>
    <xf numFmtId="0" fontId="12" fillId="0" borderId="0" xfId="1" applyNumberFormat="1" applyFont="1" applyFill="1" applyAlignment="1" applyProtection="1">
      <alignment horizontal="right" vertical="center" wrapText="1"/>
      <protection hidden="1"/>
    </xf>
    <xf numFmtId="0" fontId="1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98" Type="http://schemas.openxmlformats.org/officeDocument/2006/relationships/revisionLog" Target="revisionLog15.xml"/><Relationship Id="rId93" Type="http://schemas.openxmlformats.org/officeDocument/2006/relationships/revisionLog" Target="revisionLog12.xml"/><Relationship Id="rId89" Type="http://schemas.openxmlformats.org/officeDocument/2006/relationships/revisionLog" Target="revisionLog121.xml"/><Relationship Id="rId97" Type="http://schemas.openxmlformats.org/officeDocument/2006/relationships/revisionLog" Target="revisionLog16.xml"/><Relationship Id="rId92" Type="http://schemas.openxmlformats.org/officeDocument/2006/relationships/revisionLog" Target="revisionLog161.xml"/><Relationship Id="rId103" Type="http://schemas.openxmlformats.org/officeDocument/2006/relationships/revisionLog" Target="revisionLog1.xml"/><Relationship Id="rId88" Type="http://schemas.openxmlformats.org/officeDocument/2006/relationships/revisionLog" Target="revisionLog1211.xml"/><Relationship Id="rId91" Type="http://schemas.openxmlformats.org/officeDocument/2006/relationships/revisionLog" Target="revisionLog1611.xml"/><Relationship Id="rId96" Type="http://schemas.openxmlformats.org/officeDocument/2006/relationships/revisionLog" Target="revisionLog17.xml"/><Relationship Id="rId87" Type="http://schemas.openxmlformats.org/officeDocument/2006/relationships/revisionLog" Target="revisionLog12111.xml"/><Relationship Id="rId102" Type="http://schemas.openxmlformats.org/officeDocument/2006/relationships/revisionLog" Target="revisionLog13.xml"/><Relationship Id="rId90" Type="http://schemas.openxmlformats.org/officeDocument/2006/relationships/revisionLog" Target="revisionLog16111.xml"/><Relationship Id="rId95" Type="http://schemas.openxmlformats.org/officeDocument/2006/relationships/revisionLog" Target="revisionLog171.xml"/><Relationship Id="rId94" Type="http://schemas.openxmlformats.org/officeDocument/2006/relationships/revisionLog" Target="revisionLog1711.xml"/><Relationship Id="rId86" Type="http://schemas.openxmlformats.org/officeDocument/2006/relationships/revisionLog" Target="revisionLog121111.xml"/><Relationship Id="rId99" Type="http://schemas.openxmlformats.org/officeDocument/2006/relationships/revisionLog" Target="revisionLog111.xml"/><Relationship Id="rId101" Type="http://schemas.openxmlformats.org/officeDocument/2006/relationships/revisionLog" Target="revisionLog131.xml"/><Relationship Id="rId100" Type="http://schemas.openxmlformats.org/officeDocument/2006/relationships/revisionLog" Target="revisionLog131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0331905-AC8A-42CB-BAED-9FE30CAD2B29}" diskRevisions="1" revisionId="280" version="103">
  <header guid="{A51D0144-3FC0-4805-9740-DC240C87FD17}" dateTime="2021-04-05T11:53:06" maxSheetId="2" userName="АббакумоваОВ" r:id="rId86" minRId="239" maxRId="240">
    <sheetIdMap count="1">
      <sheetId val="1"/>
    </sheetIdMap>
  </header>
  <header guid="{3D991BA7-1D2A-49FD-9FE0-40F445B011E7}" dateTime="2021-04-05T11:53:07" maxSheetId="2" userName="АббакумоваОВ" r:id="rId87">
    <sheetIdMap count="1">
      <sheetId val="1"/>
    </sheetIdMap>
  </header>
  <header guid="{86283AAB-8D04-46C3-AC19-2A5163B1D9D0}" dateTime="2021-04-05T11:53:15" maxSheetId="2" userName="АббакумоваОВ" r:id="rId88">
    <sheetIdMap count="1">
      <sheetId val="1"/>
    </sheetIdMap>
  </header>
  <header guid="{B1A80405-FBCE-4C1A-98AB-B03C3C749877}" dateTime="2021-04-05T11:57:54" maxSheetId="2" userName="АббакумоваОВ" r:id="rId89">
    <sheetIdMap count="1">
      <sheetId val="1"/>
    </sheetIdMap>
  </header>
  <header guid="{B90A890C-0F28-4009-A245-DA63CCBBEDAF}" dateTime="2021-04-09T12:07:37" maxSheetId="2" userName="ХламоваОИ" r:id="rId90">
    <sheetIdMap count="1">
      <sheetId val="1"/>
    </sheetIdMap>
  </header>
  <header guid="{452F52D0-B09C-4FB8-8CDC-E4431173919F}" dateTime="2021-04-09T11:09:33" maxSheetId="2" userName="Пользователь" r:id="rId91" minRId="252" maxRId="253">
    <sheetIdMap count="1">
      <sheetId val="1"/>
    </sheetIdMap>
  </header>
  <header guid="{18ABE146-7E5D-4BF0-82A1-F524B0EA4166}" dateTime="2021-04-20T16:00:42" maxSheetId="2" userName="Пользователь" r:id="rId92">
    <sheetIdMap count="1">
      <sheetId val="1"/>
    </sheetIdMap>
  </header>
  <header guid="{853F6AB6-14DA-4E4F-A1B0-438613CB84E2}" dateTime="2021-04-20T17:04:30" maxSheetId="2" userName="Пользователь Windows" r:id="rId93" minRId="254">
    <sheetIdMap count="1">
      <sheetId val="1"/>
    </sheetIdMap>
  </header>
  <header guid="{E526F6F8-BAEA-439B-84C3-210989192BCF}" dateTime="2021-04-20T16:06:06" maxSheetId="2" userName="Пользователь" r:id="rId94">
    <sheetIdMap count="1">
      <sheetId val="1"/>
    </sheetIdMap>
  </header>
  <header guid="{B30F1137-E152-42CC-B37F-070B42DE71A3}" dateTime="2021-04-20T16:06:15" maxSheetId="2" userName="Пользователь" r:id="rId95" minRId="255">
    <sheetIdMap count="1">
      <sheetId val="1"/>
    </sheetIdMap>
  </header>
  <header guid="{6616B2DB-DDA5-49F5-BD57-B6BC05ADD74E}" dateTime="2021-04-20T16:08:06" maxSheetId="2" userName="Пользователь" r:id="rId96" minRId="256">
    <sheetIdMap count="1">
      <sheetId val="1"/>
    </sheetIdMap>
  </header>
  <header guid="{414B518D-0E55-453F-9B6F-5D85543BED83}" dateTime="2021-04-21T10:59:01" maxSheetId="2" userName="Полина Тимофеева" r:id="rId97" minRId="257">
    <sheetIdMap count="1">
      <sheetId val="1"/>
    </sheetIdMap>
  </header>
  <header guid="{C65D3B3B-433D-4DCC-9B75-AE298DC12EF2}" dateTime="2021-04-21T11:01:36" maxSheetId="2" userName="Полина Тимофеева" r:id="rId98">
    <sheetIdMap count="1">
      <sheetId val="1"/>
    </sheetIdMap>
  </header>
  <header guid="{EC993BB4-3895-4F9E-B7D3-84B9D55F5AD5}" dateTime="2021-04-21T11:02:14" maxSheetId="2" userName="Полина Тимофеева" r:id="rId99">
    <sheetIdMap count="1">
      <sheetId val="1"/>
    </sheetIdMap>
  </header>
  <header guid="{910C9F68-59F3-45D0-A1D0-A56A38349B59}" dateTime="2021-04-21T11:10:19" maxSheetId="2" userName="Полина Тимофеева" r:id="rId100" minRId="267">
    <sheetIdMap count="1">
      <sheetId val="1"/>
    </sheetIdMap>
  </header>
  <header guid="{C35517F0-F107-4E9B-A79D-A38B9AE8101F}" dateTime="2021-04-21T12:12:26" maxSheetId="2" userName="Полина Тимофеева" r:id="rId101" minRId="271">
    <sheetIdMap count="1">
      <sheetId val="1"/>
    </sheetIdMap>
  </header>
  <header guid="{C14BE32D-D9C7-4BB5-B7C6-4CE945C4CDE4}" dateTime="2021-04-21T12:13:12" maxSheetId="2" userName="Полина Тимофеева" r:id="rId102">
    <sheetIdMap count="1">
      <sheetId val="1"/>
    </sheetIdMap>
  </header>
  <header guid="{C0331905-AC8A-42CB-BAED-9FE30CAD2B29}" dateTime="2021-04-21T12:13:14" maxSheetId="2" userName="Полина Тимофеева" r:id="rId10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28A46783-5B5F-4D58-ABBC-8AA761587749}" action="delete"/>
  <rdn rId="0" localSheetId="1" customView="1" name="Z_28A46783_5B5F_4D58_ABBC_8AA761587749_.wvu.PrintArea" hidden="1" oldHidden="1">
    <formula>Бюджет_3!$A$1:$E$33</formula>
    <oldFormula>Бюджет_3!$A$1:$E$33</oldFormula>
  </rdn>
  <rdn rId="0" localSheetId="1" customView="1" name="Z_28A46783_5B5F_4D58_ABBC_8AA761587749_.wvu.PrintTitles" hidden="1" oldHidden="1">
    <formula>Бюджет_3!$9:$11</formula>
    <oldFormula>Бюджет_3!$9:$11</oldFormula>
  </rdn>
  <rdn rId="0" localSheetId="1" customView="1" name="Z_28A46783_5B5F_4D58_ABBC_8AA761587749_.wvu.FilterData" hidden="1" oldHidden="1">
    <formula>Бюджет_3!$A$9:$E$33</formula>
    <oldFormula>Бюджет_3!$A$9:$E$33</oldFormula>
  </rdn>
  <rcv guid="{28A46783-5B5F-4D58-ABBC-8AA761587749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c rId="254" sId="1">
    <oc r="C30">
      <f>100+1088.23423</f>
    </oc>
    <nc r="C30">
      <f>100+1088.23423+687</f>
    </nc>
  </rcc>
</revisions>
</file>

<file path=xl/revisions/revisionLog13.xml><?xml version="1.0" encoding="utf-8"?>
<revisions xmlns="http://schemas.openxmlformats.org/spreadsheetml/2006/main" xmlns:r="http://schemas.openxmlformats.org/officeDocument/2006/relationships">
  <rcv guid="{28A46783-5B5F-4D58-ABBC-8AA761587749}" action="delete"/>
  <rdn rId="0" localSheetId="1" customView="1" name="Z_28A46783_5B5F_4D58_ABBC_8AA761587749_.wvu.PrintArea" hidden="1" oldHidden="1">
    <formula>Бюджет_3!$A$1:$E$33</formula>
    <oldFormula>Бюджет_3!$A$1:$E$33</oldFormula>
  </rdn>
  <rdn rId="0" localSheetId="1" customView="1" name="Z_28A46783_5B5F_4D58_ABBC_8AA761587749_.wvu.PrintTitles" hidden="1" oldHidden="1">
    <formula>Бюджет_3!$9:$11</formula>
    <oldFormula>Бюджет_3!$9:$11</oldFormula>
  </rdn>
  <rdn rId="0" localSheetId="1" customView="1" name="Z_28A46783_5B5F_4D58_ABBC_8AA761587749_.wvu.FilterData" hidden="1" oldHidden="1">
    <formula>Бюджет_3!$A$9:$E$33</formula>
    <oldFormula>Бюджет_3!$A$9:$E$33</oldFormula>
  </rdn>
  <rcv guid="{28A46783-5B5F-4D58-ABBC-8AA761587749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v guid="{28A46783-5B5F-4D58-ABBC-8AA761587749}" action="delete"/>
  <rdn rId="0" localSheetId="1" customView="1" name="Z_28A46783_5B5F_4D58_ABBC_8AA761587749_.wvu.PrintArea" hidden="1" oldHidden="1">
    <formula>Бюджет_3!$A$1:$E$33</formula>
    <oldFormula>Бюджет_3!$A$1:$E$33</oldFormula>
  </rdn>
  <rdn rId="0" localSheetId="1" customView="1" name="Z_28A46783_5B5F_4D58_ABBC_8AA761587749_.wvu.PrintTitles" hidden="1" oldHidden="1">
    <formula>Бюджет_3!$9:$11</formula>
    <oldFormula>Бюджет_3!$9:$11</oldFormula>
  </rdn>
  <rdn rId="0" localSheetId="1" customView="1" name="Z_28A46783_5B5F_4D58_ABBC_8AA761587749_.wvu.FilterData" hidden="1" oldHidden="1">
    <formula>Бюджет_3!$A$9:$E$33</formula>
    <oldFormula>Бюджет_3!$A$9:$E$33</oldFormula>
  </rdn>
  <rcv guid="{28A46783-5B5F-4D58-ABBC-8AA761587749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fmt sheetId="1" sqref="B12:E33">
    <dxf>
      <alignment horizontal="center" vertical="center" readingOrder="0"/>
    </dxf>
  </rfmt>
  <rfmt sheetId="1" sqref="B1:E6" start="0" length="2147483647">
    <dxf>
      <font>
        <name val="Times New Roman"/>
        <scheme val="none"/>
      </font>
    </dxf>
  </rfmt>
  <rfmt sheetId="1" sqref="B1:E6" start="0" length="2147483647">
    <dxf>
      <font>
        <sz val="11"/>
      </font>
    </dxf>
  </rfmt>
  <rcc rId="257" sId="1">
    <oc r="C3" t="inlineStr">
      <is>
        <t>от                 2021  года № _____/____-____</t>
      </is>
    </oc>
    <nc r="C3" t="inlineStr">
      <is>
        <t>от _________ 2021  года №____/__-2021</t>
      </is>
    </nc>
  </rcc>
  <rfmt sheetId="1" sqref="A7:E7" start="0" length="2147483647">
    <dxf>
      <font>
        <name val="Times New Roman"/>
        <scheme val="none"/>
      </font>
    </dxf>
  </rfmt>
  <rfmt sheetId="1" sqref="A7:E7" start="0" length="2147483647">
    <dxf>
      <font>
        <sz val="11"/>
      </font>
    </dxf>
  </rfmt>
  <rdn rId="0" localSheetId="1" customView="1" name="Z_28A46783_5B5F_4D58_ABBC_8AA761587749_.wvu.PrintArea" hidden="1" oldHidden="1">
    <formula>Бюджет_3!$A$1:$E$33</formula>
  </rdn>
  <rdn rId="0" localSheetId="1" customView="1" name="Z_28A46783_5B5F_4D58_ABBC_8AA761587749_.wvu.PrintTitles" hidden="1" oldHidden="1">
    <formula>Бюджет_3!$9:$11</formula>
  </rdn>
  <rdn rId="0" localSheetId="1" customView="1" name="Z_28A46783_5B5F_4D58_ABBC_8AA761587749_.wvu.FilterData" hidden="1" oldHidden="1">
    <formula>Бюджет_3!$A$9:$E$33</formula>
  </rdn>
  <rcv guid="{28A46783-5B5F-4D58-ABBC-8AA761587749}" action="add"/>
</revisions>
</file>

<file path=xl/revisions/revisionLog17.xml><?xml version="1.0" encoding="utf-8"?>
<revisions xmlns="http://schemas.openxmlformats.org/spreadsheetml/2006/main" xmlns:r="http://schemas.openxmlformats.org/officeDocument/2006/relationships">
  <rcc rId="256" sId="1">
    <oc r="D1" t="inlineStr">
      <is>
        <t>Приложение 10</t>
      </is>
    </oc>
    <nc r="D1" t="inlineStr">
      <is>
        <t>Приложение 1</t>
      </is>
    </nc>
  </rcc>
</revisions>
</file>

<file path=xl/revisions/revisionLog111.xml><?xml version="1.0" encoding="utf-8"?>
<revisions xmlns="http://schemas.openxmlformats.org/spreadsheetml/2006/main" xmlns:r="http://schemas.openxmlformats.org/officeDocument/2006/relationships">
  <rcv guid="{28A46783-5B5F-4D58-ABBC-8AA761587749}" action="delete"/>
  <rdn rId="0" localSheetId="1" customView="1" name="Z_28A46783_5B5F_4D58_ABBC_8AA761587749_.wvu.PrintArea" hidden="1" oldHidden="1">
    <formula>Бюджет_3!$A$1:$E$33</formula>
    <oldFormula>Бюджет_3!$A$1:$E$33</oldFormula>
  </rdn>
  <rdn rId="0" localSheetId="1" customView="1" name="Z_28A46783_5B5F_4D58_ABBC_8AA761587749_.wvu.PrintTitles" hidden="1" oldHidden="1">
    <formula>Бюджет_3!$9:$11</formula>
    <oldFormula>Бюджет_3!$9:$11</oldFormula>
  </rdn>
  <rdn rId="0" localSheetId="1" customView="1" name="Z_28A46783_5B5F_4D58_ABBC_8AA761587749_.wvu.FilterData" hidden="1" oldHidden="1">
    <formula>Бюджет_3!$A$9:$E$33</formula>
    <oldFormula>Бюджет_3!$A$9:$E$33</oldFormula>
  </rdn>
  <rcv guid="{28A46783-5B5F-4D58-ABBC-8AA761587749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v guid="{3D5C2679-6A85-413E-A57F-545BA7EDB255}" action="delete"/>
  <rdn rId="0" localSheetId="1" customView="1" name="Z_3D5C2679_6A85_413E_A57F_545BA7EDB255_.wvu.PrintTitles" hidden="1" oldHidden="1">
    <formula>Бюджет_3!$9:$11</formula>
    <oldFormula>Бюджет_3!$9:$11</oldFormula>
  </rdn>
  <rdn rId="0" localSheetId="1" customView="1" name="Z_3D5C2679_6A85_413E_A57F_545BA7EDB255_.wvu.FilterData" hidden="1" oldHidden="1">
    <formula>Бюджет_3!$A$9:$E$33</formula>
    <oldFormula>Бюджет_3!$A$9:$E$33</oldFormula>
  </rdn>
  <rcv guid="{3D5C2679-6A85-413E-A57F-545BA7EDB255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c rId="271" sId="1">
    <oc r="C3" t="inlineStr">
      <is>
        <t>от _________ 2021  года №____/__-2021</t>
      </is>
    </oc>
    <nc r="C3" t="inlineStr">
      <is>
        <t>от 21 апреля 2021 года №50/06-2021</t>
      </is>
    </nc>
  </rcc>
  <rcv guid="{28A46783-5B5F-4D58-ABBC-8AA761587749}" action="delete"/>
  <rdn rId="0" localSheetId="1" customView="1" name="Z_28A46783_5B5F_4D58_ABBC_8AA761587749_.wvu.PrintArea" hidden="1" oldHidden="1">
    <formula>Бюджет_3!$A$1:$E$33</formula>
    <oldFormula>Бюджет_3!$A$1:$E$33</oldFormula>
  </rdn>
  <rdn rId="0" localSheetId="1" customView="1" name="Z_28A46783_5B5F_4D58_ABBC_8AA761587749_.wvu.PrintTitles" hidden="1" oldHidden="1">
    <formula>Бюджет_3!$9:$11</formula>
    <oldFormula>Бюджет_3!$9:$11</oldFormula>
  </rdn>
  <rdn rId="0" localSheetId="1" customView="1" name="Z_28A46783_5B5F_4D58_ABBC_8AA761587749_.wvu.FilterData" hidden="1" oldHidden="1">
    <formula>Бюджет_3!$A$9:$E$33</formula>
    <oldFormula>Бюджет_3!$A$9:$E$33</oldFormula>
  </rdn>
  <rcv guid="{28A46783-5B5F-4D58-ABBC-8AA761587749}" action="add"/>
</revisions>
</file>

<file path=xl/revisions/revisionLog161.xml><?xml version="1.0" encoding="utf-8"?>
<revisions xmlns="http://schemas.openxmlformats.org/spreadsheetml/2006/main" xmlns:r="http://schemas.openxmlformats.org/officeDocument/2006/relationships">
  <rfmt sheetId="1" sqref="C30">
    <dxf>
      <fill>
        <patternFill patternType="solid">
          <bgColor rgb="FFFFC000"/>
        </patternFill>
      </fill>
    </dxf>
  </rfmt>
</revisions>
</file>

<file path=xl/revisions/revisionLog171.xml><?xml version="1.0" encoding="utf-8"?>
<revisions xmlns="http://schemas.openxmlformats.org/spreadsheetml/2006/main" xmlns:r="http://schemas.openxmlformats.org/officeDocument/2006/relationships">
  <rcc rId="255" sId="1">
    <oc r="D1" t="inlineStr">
      <is>
        <t>Приложение 3</t>
      </is>
    </oc>
    <nc r="D1" t="inlineStr">
      <is>
        <t>Приложение 10</t>
      </is>
    </nc>
  </rcc>
</revisions>
</file>

<file path=xl/revisions/revisionLog1211.xml><?xml version="1.0" encoding="utf-8"?>
<revisions xmlns="http://schemas.openxmlformats.org/spreadsheetml/2006/main" xmlns:r="http://schemas.openxmlformats.org/officeDocument/2006/relationships">
  <rcv guid="{3D5C2679-6A85-413E-A57F-545BA7EDB255}" action="delete"/>
  <rdn rId="0" localSheetId="1" customView="1" name="Z_3D5C2679_6A85_413E_A57F_545BA7EDB255_.wvu.PrintTitles" hidden="1" oldHidden="1">
    <formula>Бюджет_3!$9:$11</formula>
    <oldFormula>Бюджет_3!$9:$11</oldFormula>
  </rdn>
  <rdn rId="0" localSheetId="1" customView="1" name="Z_3D5C2679_6A85_413E_A57F_545BA7EDB255_.wvu.FilterData" hidden="1" oldHidden="1">
    <formula>Бюджет_3!$A$9:$E$33</formula>
    <oldFormula>Бюджет_3!$A$9:$E$33</oldFormula>
  </rdn>
  <rcv guid="{3D5C2679-6A85-413E-A57F-545BA7EDB255}" action="add"/>
</revisions>
</file>

<file path=xl/revisions/revisionLog1311.xml><?xml version="1.0" encoding="utf-8"?>
<revisions xmlns="http://schemas.openxmlformats.org/spreadsheetml/2006/main" xmlns:r="http://schemas.openxmlformats.org/officeDocument/2006/relationships">
  <rcc rId="267" sId="1">
    <oc r="D1" t="inlineStr">
      <is>
        <t>Приложение 1</t>
      </is>
    </oc>
    <nc r="D1" t="inlineStr">
      <is>
        <t>Приложение</t>
      </is>
    </nc>
  </rcc>
  <rcv guid="{28A46783-5B5F-4D58-ABBC-8AA761587749}" action="delete"/>
  <rdn rId="0" localSheetId="1" customView="1" name="Z_28A46783_5B5F_4D58_ABBC_8AA761587749_.wvu.PrintArea" hidden="1" oldHidden="1">
    <formula>Бюджет_3!$A$1:$E$33</formula>
    <oldFormula>Бюджет_3!$A$1:$E$33</oldFormula>
  </rdn>
  <rdn rId="0" localSheetId="1" customView="1" name="Z_28A46783_5B5F_4D58_ABBC_8AA761587749_.wvu.PrintTitles" hidden="1" oldHidden="1">
    <formula>Бюджет_3!$9:$11</formula>
    <oldFormula>Бюджет_3!$9:$11</oldFormula>
  </rdn>
  <rdn rId="0" localSheetId="1" customView="1" name="Z_28A46783_5B5F_4D58_ABBC_8AA761587749_.wvu.FilterData" hidden="1" oldHidden="1">
    <formula>Бюджет_3!$A$9:$E$33</formula>
    <oldFormula>Бюджет_3!$A$9:$E$33</oldFormula>
  </rdn>
  <rcv guid="{28A46783-5B5F-4D58-ABBC-8AA761587749}" action="add"/>
</revisions>
</file>

<file path=xl/revisions/revisionLog1611.xml><?xml version="1.0" encoding="utf-8"?>
<revisions xmlns="http://schemas.openxmlformats.org/spreadsheetml/2006/main" xmlns:r="http://schemas.openxmlformats.org/officeDocument/2006/relationships">
  <rcc rId="252" sId="1">
    <oc r="C25">
      <f>14391.4-2188.1</f>
    </oc>
    <nc r="C25">
      <f>14391.4</f>
    </nc>
  </rcc>
  <rcc rId="253" sId="1">
    <oc r="F25">
      <v>-2188.1</v>
    </oc>
    <nc r="F25"/>
  </rcc>
  <rfmt sheetId="1" sqref="H24">
    <dxf>
      <fill>
        <patternFill>
          <bgColor auto="1"/>
        </patternFill>
      </fill>
    </dxf>
  </rfmt>
  <rfmt sheetId="1" sqref="C25:E25">
    <dxf>
      <fill>
        <patternFill patternType="none">
          <bgColor auto="1"/>
        </patternFill>
      </fill>
    </dxf>
  </rfmt>
</revisions>
</file>

<file path=xl/revisions/revisionLog1711.xml><?xml version="1.0" encoding="utf-8"?>
<revisions xmlns="http://schemas.openxmlformats.org/spreadsheetml/2006/main" xmlns:r="http://schemas.openxmlformats.org/officeDocument/2006/relationships">
  <rfmt sheetId="1" sqref="C30">
    <dxf>
      <fill>
        <patternFill patternType="none">
          <bgColor auto="1"/>
        </patternFill>
      </fill>
    </dxf>
  </rfmt>
</revisions>
</file>

<file path=xl/revisions/revisionLog12111.xml><?xml version="1.0" encoding="utf-8"?>
<revisions xmlns="http://schemas.openxmlformats.org/spreadsheetml/2006/main" xmlns:r="http://schemas.openxmlformats.org/officeDocument/2006/relationships">
  <rcv guid="{3D5C2679-6A85-413E-A57F-545BA7EDB255}" action="delete"/>
  <rdn rId="0" localSheetId="1" customView="1" name="Z_3D5C2679_6A85_413E_A57F_545BA7EDB255_.wvu.PrintTitles" hidden="1" oldHidden="1">
    <formula>Бюджет_3!$9:$11</formula>
    <oldFormula>Бюджет_3!$9:$11</oldFormula>
  </rdn>
  <rdn rId="0" localSheetId="1" customView="1" name="Z_3D5C2679_6A85_413E_A57F_545BA7EDB255_.wvu.FilterData" hidden="1" oldHidden="1">
    <formula>Бюджет_3!$A$9:$E$33</formula>
    <oldFormula>Бюджет_3!$A$9:$E$33</oldFormula>
  </rdn>
  <rcv guid="{3D5C2679-6A85-413E-A57F-545BA7EDB255}" action="add"/>
</revisions>
</file>

<file path=xl/revisions/revisionLog16111.xml><?xml version="1.0" encoding="utf-8"?>
<revisions xmlns="http://schemas.openxmlformats.org/spreadsheetml/2006/main" xmlns:r="http://schemas.openxmlformats.org/officeDocument/2006/relationships">
  <rcv guid="{B96966CF-423B-4301-830A-5099052339AD}" action="delete"/>
  <rdn rId="0" localSheetId="1" customView="1" name="Z_B96966CF_423B_4301_830A_5099052339AD_.wvu.PrintArea" hidden="1" oldHidden="1">
    <formula>Бюджет_3!$A$1:$E$33</formula>
    <oldFormula>Бюджет_3!$A$1:$E$33</oldFormula>
  </rdn>
  <rdn rId="0" localSheetId="1" customView="1" name="Z_B96966CF_423B_4301_830A_5099052339AD_.wvu.PrintTitles" hidden="1" oldHidden="1">
    <formula>Бюджет_3!$9:$11</formula>
    <oldFormula>Бюджет_3!$9:$11</oldFormula>
  </rdn>
  <rdn rId="0" localSheetId="1" customView="1" name="Z_B96966CF_423B_4301_830A_5099052339AD_.wvu.FilterData" hidden="1" oldHidden="1">
    <formula>Бюджет_3!$A$9:$E$33</formula>
    <oldFormula>Бюджет_3!$A$9:$E$33</oldFormula>
  </rdn>
  <rcv guid="{B96966CF-423B-4301-830A-5099052339AD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c rId="239" sId="1">
    <oc r="C25">
      <f>14391.4</f>
    </oc>
    <nc r="C25">
      <f>14391.4-2188.1</f>
    </nc>
  </rcc>
  <rfmt sheetId="1" sqref="C25:G25">
    <dxf>
      <fill>
        <patternFill>
          <bgColor rgb="FFFFFF00"/>
        </patternFill>
      </fill>
    </dxf>
  </rfmt>
  <rcc rId="240" sId="1">
    <nc r="F25">
      <v>-2188.1</v>
    </nc>
  </rcc>
  <rcv guid="{3D5C2679-6A85-413E-A57F-545BA7EDB255}" action="delete"/>
  <rdn rId="0" localSheetId="1" customView="1" name="Z_3D5C2679_6A85_413E_A57F_545BA7EDB255_.wvu.PrintTitles" hidden="1" oldHidden="1">
    <formula>Бюджет_3!$9:$11</formula>
    <oldFormula>Бюджет_3!$9:$11</oldFormula>
  </rdn>
  <rdn rId="0" localSheetId="1" customView="1" name="Z_3D5C2679_6A85_413E_A57F_545BA7EDB255_.wvu.FilterData" hidden="1" oldHidden="1">
    <formula>Бюджет_3!$A$9:$E$33</formula>
    <oldFormula>Бюджет_3!$A$9:$E$33</oldFormula>
  </rdn>
  <rcv guid="{3D5C2679-6A85-413E-A57F-545BA7EDB255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853F6AB6-14DA-4E4F-A1B0-438613CB84E2}" name="Пользователь Windows" id="-772062670" dateTime="2021-04-20T17:02:51"/>
  <userInfo guid="{EC993BB4-3895-4F9E-B7D3-84B9D55F5AD5}" name="Полина Тимофеева" id="-1820765136" dateTime="2021-04-21T10:56:49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0"/>
  <sheetViews>
    <sheetView showGridLines="0" showZeros="0" tabSelected="1" view="pageBreakPreview" topLeftCell="A25" zoomScaleSheetLayoutView="100" workbookViewId="0">
      <selection activeCell="C6" sqref="C6:E6"/>
    </sheetView>
  </sheetViews>
  <sheetFormatPr defaultColWidth="9.140625" defaultRowHeight="12.75"/>
  <cols>
    <col min="1" max="1" width="44.7109375" style="10" customWidth="1"/>
    <col min="2" max="2" width="12.28515625" style="1" customWidth="1"/>
    <col min="3" max="3" width="13.42578125" style="1" customWidth="1"/>
    <col min="4" max="4" width="12" style="1" customWidth="1"/>
    <col min="5" max="5" width="12.85546875" style="1" customWidth="1"/>
    <col min="6" max="6" width="13.42578125" style="1" customWidth="1"/>
    <col min="7" max="247" width="9.140625" style="1" customWidth="1"/>
    <col min="248" max="16384" width="9.140625" style="1"/>
  </cols>
  <sheetData>
    <row r="1" spans="1:5" ht="14.25">
      <c r="B1" s="34"/>
      <c r="C1" s="34"/>
      <c r="D1" s="35" t="s">
        <v>53</v>
      </c>
      <c r="E1" s="35"/>
    </row>
    <row r="2" spans="1:5" ht="15">
      <c r="B2" s="36" t="s">
        <v>24</v>
      </c>
      <c r="C2" s="36"/>
      <c r="D2" s="36"/>
      <c r="E2" s="36"/>
    </row>
    <row r="3" spans="1:5" ht="14.25">
      <c r="B3" s="34"/>
      <c r="C3" s="37" t="s">
        <v>54</v>
      </c>
      <c r="D3" s="37"/>
      <c r="E3" s="37"/>
    </row>
    <row r="4" spans="1:5" ht="14.25">
      <c r="A4" s="4"/>
      <c r="B4" s="34"/>
      <c r="C4" s="34"/>
      <c r="D4" s="35" t="s">
        <v>25</v>
      </c>
      <c r="E4" s="35"/>
    </row>
    <row r="5" spans="1:5" ht="12.75" customHeight="1">
      <c r="A5" s="5"/>
      <c r="B5" s="36" t="s">
        <v>24</v>
      </c>
      <c r="C5" s="36"/>
      <c r="D5" s="36"/>
      <c r="E5" s="36"/>
    </row>
    <row r="6" spans="1:5" ht="21.75" customHeight="1">
      <c r="A6" s="6"/>
      <c r="B6" s="34"/>
      <c r="C6" s="35" t="s">
        <v>44</v>
      </c>
      <c r="D6" s="35"/>
      <c r="E6" s="35"/>
    </row>
    <row r="7" spans="1:5" ht="36.75" customHeight="1">
      <c r="A7" s="38" t="s">
        <v>26</v>
      </c>
      <c r="B7" s="38"/>
      <c r="C7" s="38"/>
      <c r="D7" s="38"/>
      <c r="E7" s="38"/>
    </row>
    <row r="8" spans="1:5">
      <c r="A8" s="8"/>
      <c r="B8" s="3"/>
      <c r="C8" s="3"/>
      <c r="D8" s="3"/>
      <c r="E8" s="7" t="s">
        <v>27</v>
      </c>
    </row>
    <row r="9" spans="1:5">
      <c r="A9" s="39" t="s">
        <v>23</v>
      </c>
      <c r="B9" s="39" t="s">
        <v>22</v>
      </c>
      <c r="C9" s="40" t="s">
        <v>20</v>
      </c>
      <c r="D9" s="40" t="s">
        <v>21</v>
      </c>
      <c r="E9" s="40" t="s">
        <v>28</v>
      </c>
    </row>
    <row r="10" spans="1:5">
      <c r="A10" s="39"/>
      <c r="B10" s="39"/>
      <c r="C10" s="39"/>
      <c r="D10" s="39"/>
      <c r="E10" s="39"/>
    </row>
    <row r="11" spans="1:5">
      <c r="A11" s="11">
        <v>1</v>
      </c>
      <c r="B11" s="12">
        <v>2</v>
      </c>
      <c r="C11" s="13">
        <v>3</v>
      </c>
      <c r="D11" s="12">
        <v>4</v>
      </c>
      <c r="E11" s="12">
        <v>5</v>
      </c>
    </row>
    <row r="12" spans="1:5" ht="51">
      <c r="A12" s="14" t="s">
        <v>43</v>
      </c>
      <c r="B12" s="24" t="s">
        <v>19</v>
      </c>
      <c r="C12" s="25">
        <v>112458</v>
      </c>
      <c r="D12" s="25">
        <v>112458</v>
      </c>
      <c r="E12" s="25">
        <v>112458</v>
      </c>
    </row>
    <row r="13" spans="1:5" ht="38.25">
      <c r="A13" s="14" t="s">
        <v>18</v>
      </c>
      <c r="B13" s="24" t="s">
        <v>17</v>
      </c>
      <c r="C13" s="26">
        <v>35953.804499999998</v>
      </c>
      <c r="D13" s="25">
        <v>0</v>
      </c>
      <c r="E13" s="25">
        <v>0</v>
      </c>
    </row>
    <row r="14" spans="1:5" ht="51">
      <c r="A14" s="18" t="s">
        <v>52</v>
      </c>
      <c r="B14" s="24" t="s">
        <v>47</v>
      </c>
      <c r="C14" s="26">
        <v>191</v>
      </c>
      <c r="D14" s="25">
        <v>0</v>
      </c>
      <c r="E14" s="25">
        <v>0</v>
      </c>
    </row>
    <row r="15" spans="1:5" ht="38.25">
      <c r="A15" s="19" t="s">
        <v>49</v>
      </c>
      <c r="B15" s="24" t="s">
        <v>48</v>
      </c>
      <c r="C15" s="26">
        <v>5011.1000000000004</v>
      </c>
      <c r="D15" s="25">
        <v>0</v>
      </c>
      <c r="E15" s="25">
        <v>0</v>
      </c>
    </row>
    <row r="16" spans="1:5" ht="63.75">
      <c r="A16" s="14" t="s">
        <v>29</v>
      </c>
      <c r="B16" s="24" t="s">
        <v>16</v>
      </c>
      <c r="C16" s="25">
        <v>298.3</v>
      </c>
      <c r="D16" s="25">
        <v>0</v>
      </c>
      <c r="E16" s="25">
        <v>0</v>
      </c>
    </row>
    <row r="17" spans="1:8" ht="30" customHeight="1">
      <c r="A17" s="14" t="s">
        <v>30</v>
      </c>
      <c r="B17" s="24" t="s">
        <v>15</v>
      </c>
      <c r="C17" s="25">
        <v>7270.5</v>
      </c>
      <c r="D17" s="25">
        <v>7099.5</v>
      </c>
      <c r="E17" s="25">
        <v>7072</v>
      </c>
    </row>
    <row r="18" spans="1:8" ht="43.5" customHeight="1">
      <c r="A18" s="14" t="s">
        <v>31</v>
      </c>
      <c r="B18" s="24" t="s">
        <v>14</v>
      </c>
      <c r="C18" s="27">
        <f>116550.2+888.15+136364.4+2854.5+4227.1</f>
        <v>260884.35</v>
      </c>
      <c r="D18" s="25">
        <v>108200</v>
      </c>
      <c r="E18" s="27">
        <v>105742.7</v>
      </c>
    </row>
    <row r="19" spans="1:8" ht="38.25">
      <c r="A19" s="14" t="s">
        <v>32</v>
      </c>
      <c r="B19" s="24" t="s">
        <v>13</v>
      </c>
      <c r="C19" s="25">
        <v>406062.1</v>
      </c>
      <c r="D19" s="25">
        <v>407129.9</v>
      </c>
      <c r="E19" s="25">
        <v>371035.8</v>
      </c>
    </row>
    <row r="20" spans="1:8" ht="38.25">
      <c r="A20" s="14" t="s">
        <v>33</v>
      </c>
      <c r="B20" s="24" t="s">
        <v>12</v>
      </c>
      <c r="C20" s="25">
        <f>3332572.1+18929+240.46851+678.63+2796.4+3112.3+7487.5+6.4</f>
        <v>3365822.7985099996</v>
      </c>
      <c r="D20" s="25">
        <v>3080761.7</v>
      </c>
      <c r="E20" s="25">
        <v>3024413.3</v>
      </c>
    </row>
    <row r="21" spans="1:8" ht="66" customHeight="1">
      <c r="A21" s="14" t="s">
        <v>37</v>
      </c>
      <c r="B21" s="24" t="s">
        <v>11</v>
      </c>
      <c r="C21" s="25">
        <f>21830.9</f>
        <v>21830.9</v>
      </c>
      <c r="D21" s="25">
        <v>22629.8</v>
      </c>
      <c r="E21" s="25">
        <v>23023.7</v>
      </c>
    </row>
    <row r="22" spans="1:8" ht="52.5" customHeight="1">
      <c r="A22" s="14" t="s">
        <v>42</v>
      </c>
      <c r="B22" s="24" t="s">
        <v>10</v>
      </c>
      <c r="C22" s="25">
        <f>360924.7+102.1+81.5+116.4+5916.2+548.9</f>
        <v>367689.80000000005</v>
      </c>
      <c r="D22" s="25">
        <v>343065.1</v>
      </c>
      <c r="E22" s="25">
        <v>335011.7</v>
      </c>
    </row>
    <row r="23" spans="1:8" ht="45" customHeight="1">
      <c r="A23" s="14" t="s">
        <v>35</v>
      </c>
      <c r="B23" s="24" t="s">
        <v>9</v>
      </c>
      <c r="C23" s="25">
        <f>800</f>
        <v>800</v>
      </c>
      <c r="D23" s="25">
        <v>0</v>
      </c>
      <c r="E23" s="25">
        <v>0</v>
      </c>
    </row>
    <row r="24" spans="1:8" ht="42.75" customHeight="1">
      <c r="A24" s="14" t="s">
        <v>40</v>
      </c>
      <c r="B24" s="24" t="s">
        <v>8</v>
      </c>
      <c r="C24" s="28">
        <f>217146.7+38490.65+1042.23-36975.019+1928.4</f>
        <v>221632.96100000001</v>
      </c>
      <c r="D24" s="25">
        <v>0</v>
      </c>
      <c r="E24" s="25">
        <v>0</v>
      </c>
      <c r="H24" s="23"/>
    </row>
    <row r="25" spans="1:8" s="20" customFormat="1" ht="42.75" customHeight="1">
      <c r="A25" s="14" t="s">
        <v>7</v>
      </c>
      <c r="B25" s="24" t="s">
        <v>6</v>
      </c>
      <c r="C25" s="25">
        <f>14391.4</f>
        <v>14391.4</v>
      </c>
      <c r="D25" s="25">
        <v>0</v>
      </c>
      <c r="E25" s="25">
        <v>0</v>
      </c>
      <c r="F25" s="21"/>
      <c r="G25" s="22"/>
    </row>
    <row r="26" spans="1:8" ht="54" customHeight="1">
      <c r="A26" s="14" t="s">
        <v>51</v>
      </c>
      <c r="B26" s="24" t="s">
        <v>50</v>
      </c>
      <c r="C26" s="25">
        <v>2400</v>
      </c>
      <c r="D26" s="25">
        <v>0</v>
      </c>
      <c r="E26" s="25">
        <v>0</v>
      </c>
    </row>
    <row r="27" spans="1:8" ht="53.25" customHeight="1">
      <c r="A27" s="14" t="s">
        <v>41</v>
      </c>
      <c r="B27" s="24" t="s">
        <v>5</v>
      </c>
      <c r="C27" s="27">
        <f>3000+45.35</f>
        <v>3045.35</v>
      </c>
      <c r="D27" s="25">
        <v>0</v>
      </c>
      <c r="E27" s="25">
        <v>0</v>
      </c>
    </row>
    <row r="28" spans="1:8" ht="65.25" customHeight="1">
      <c r="A28" s="14" t="s">
        <v>38</v>
      </c>
      <c r="B28" s="24" t="s">
        <v>4</v>
      </c>
      <c r="C28" s="29">
        <f>48650+131.86479-1018.8+129.9</f>
        <v>47892.964789999998</v>
      </c>
      <c r="D28" s="25">
        <v>46384.2</v>
      </c>
      <c r="E28" s="25">
        <v>33745.9</v>
      </c>
    </row>
    <row r="29" spans="1:8" ht="51">
      <c r="A29" s="14" t="s">
        <v>36</v>
      </c>
      <c r="B29" s="24" t="s">
        <v>3</v>
      </c>
      <c r="C29" s="25">
        <v>110080</v>
      </c>
      <c r="D29" s="25">
        <v>114042.4</v>
      </c>
      <c r="E29" s="25">
        <v>118079</v>
      </c>
    </row>
    <row r="30" spans="1:8" ht="66" customHeight="1">
      <c r="A30" s="14" t="s">
        <v>46</v>
      </c>
      <c r="B30" s="24" t="s">
        <v>45</v>
      </c>
      <c r="C30" s="30">
        <f>100+1088.23423+687</f>
        <v>1875.23423</v>
      </c>
      <c r="D30" s="25">
        <v>0</v>
      </c>
      <c r="E30" s="25">
        <v>0</v>
      </c>
    </row>
    <row r="31" spans="1:8" ht="44.25" customHeight="1">
      <c r="A31" s="14" t="s">
        <v>34</v>
      </c>
      <c r="B31" s="24" t="s">
        <v>2</v>
      </c>
      <c r="C31" s="25">
        <v>5000</v>
      </c>
      <c r="D31" s="25">
        <v>0</v>
      </c>
      <c r="E31" s="25">
        <v>5400</v>
      </c>
    </row>
    <row r="32" spans="1:8" ht="102">
      <c r="A32" s="14" t="s">
        <v>39</v>
      </c>
      <c r="B32" s="24" t="s">
        <v>1</v>
      </c>
      <c r="C32" s="25">
        <v>1880.3</v>
      </c>
      <c r="D32" s="25">
        <v>1862.8</v>
      </c>
      <c r="E32" s="25">
        <v>1852.1</v>
      </c>
    </row>
    <row r="33" spans="1:5" ht="24" customHeight="1">
      <c r="A33" s="16" t="s">
        <v>0</v>
      </c>
      <c r="B33" s="31"/>
      <c r="C33" s="32">
        <f>SUM(C12:C32)</f>
        <v>4992470.8630299987</v>
      </c>
      <c r="D33" s="33">
        <f>SUM(D12:D32)</f>
        <v>4243633.4000000004</v>
      </c>
      <c r="E33" s="33">
        <f>SUM(E12:E32)</f>
        <v>4137834.2</v>
      </c>
    </row>
    <row r="34" spans="1:5">
      <c r="A34" s="9"/>
      <c r="B34" s="2"/>
      <c r="C34" s="2"/>
      <c r="D34" s="2"/>
      <c r="E34" s="2"/>
    </row>
    <row r="35" spans="1:5">
      <c r="C35" s="15">
        <v>4971437.3630299997</v>
      </c>
      <c r="D35" s="15">
        <v>4243633.4000000004</v>
      </c>
      <c r="E35" s="15">
        <v>4137834.2</v>
      </c>
    </row>
    <row r="36" spans="1:5">
      <c r="C36" s="17"/>
    </row>
    <row r="40" spans="1:5">
      <c r="C40" s="17"/>
    </row>
  </sheetData>
  <customSheetViews>
    <customSheetView guid="{28A46783-5B5F-4D58-ABBC-8AA761587749}" showPageBreaks="1" showGridLines="0" zeroValues="0" fitToPage="1" printArea="1" view="pageBreakPreview" topLeftCell="A25">
      <selection activeCell="C6" sqref="C6:E6"/>
      <pageMargins left="0.84" right="0.51" top="0.59" bottom="0.39370078740157483" header="0.2" footer="0.19685039370078741"/>
      <pageSetup paperSize="9" scale="92" fitToHeight="0" orientation="portrait" r:id="rId1"/>
      <headerFooter alignWithMargins="0"/>
    </customSheetView>
    <customSheetView guid="{3D5C2679-6A85-413E-A57F-545BA7EDB255}" showGridLines="0" zeroValues="0" fitToPage="1" showAutoFilter="1" topLeftCell="A19">
      <selection activeCell="K27" sqref="K26:K27"/>
      <pageMargins left="0.78740157480314965" right="0.19685039370078741" top="0.39370078740157483" bottom="0.39370078740157483" header="0" footer="0.19685039370078741"/>
      <pageSetup paperSize="9" scale="85" fitToHeight="0" orientation="portrait" r:id="rId2"/>
      <headerFooter alignWithMargins="0">
        <oddFooter>&amp;C&amp;P/&amp;N&amp;Rприложение10 страница &amp;P из &amp;N</oddFooter>
      </headerFooter>
      <autoFilter ref="A9:E33"/>
    </customSheetView>
    <customSheetView guid="{98B032B1-3BC5-4C8F-AED2-B4689A9EAAB7}" showPageBreaks="1" showGridLines="0" zeroValues="0" fitToPage="1" printArea="1" view="pageBreakPreview" topLeftCell="A7">
      <selection activeCell="C18" sqref="C18"/>
      <pageMargins left="0.78740157480314965" right="0.19685039370078741" top="0.28999999999999998" bottom="0.37" header="0" footer="0.19685039370078741"/>
      <pageSetup paperSize="9" scale="85" fitToHeight="0" orientation="portrait" r:id="rId3"/>
      <headerFooter alignWithMargins="0">
        <oddFooter>&amp;C&amp;P/&amp;N&amp;Rприложение 10 страница &amp;P из &amp;N</oddFooter>
      </headerFooter>
    </customSheetView>
    <customSheetView guid="{B95BD46D-A783-40A2-9FF2-CB274C4BEB80}" showGridLines="0" zeroValues="0" fitToPage="1" showAutoFilter="1" topLeftCell="A16">
      <selection activeCell="C22" sqref="C22"/>
      <pageMargins left="0.78740157480314965" right="0.19685039370078741" top="0.39370078740157483" bottom="0.39370078740157483" header="0" footer="0.19685039370078741"/>
      <pageSetup paperSize="9" scale="85" fitToHeight="0" orientation="portrait" r:id="rId4"/>
      <headerFooter alignWithMargins="0">
        <oddFooter>&amp;C&amp;P/&amp;N&amp;Rприложение10 страница &amp;P из &amp;N</oddFooter>
      </headerFooter>
      <autoFilter ref="A9:E33"/>
    </customSheetView>
    <customSheetView guid="{992A9C12-7045-4693-A06F-0C4D84AE9930}" showGridLines="0" zeroValues="0" fitToPage="1" showAutoFilter="1" topLeftCell="A16">
      <selection activeCell="C24" sqref="C24"/>
      <pageMargins left="0.78740157480314965" right="0.19685039370078741" top="0.39370078740157483" bottom="0.39370078740157483" header="0" footer="0.19685039370078741"/>
      <pageSetup paperSize="9" scale="85" fitToHeight="0" orientation="portrait" r:id="rId5"/>
      <headerFooter alignWithMargins="0">
        <oddFooter>&amp;C&amp;P/&amp;N&amp;Rприложение10 страница &amp;P из &amp;N</oddFooter>
      </headerFooter>
      <autoFilter ref="A9:E33"/>
    </customSheetView>
    <customSheetView guid="{FA2EE607-6B08-46AE-AF4D-9F60E14616D5}" showPageBreaks="1" showGridLines="0" zeroValues="0" fitToPage="1" printArea="1" view="pageBreakPreview" topLeftCell="A25">
      <selection activeCell="G29" sqref="G29"/>
      <pageMargins left="0.78740157480314965" right="0.19685039370078741" top="0.39370078740157483" bottom="0.39370078740157483" header="0" footer="0.19685039370078741"/>
      <pageSetup paperSize="9" scale="85" fitToHeight="0" orientation="portrait" r:id="rId6"/>
      <headerFooter alignWithMargins="0"/>
    </customSheetView>
    <customSheetView guid="{48A84DB3-89F9-4D73-A05C-A668B8F83E7C}" showPageBreaks="1" showGridLines="0" zeroValues="0" fitToPage="1" printArea="1" view="pageBreakPreview">
      <selection activeCell="B2" sqref="B2:E2"/>
      <pageMargins left="0.78740157480314965" right="0.19685039370078741" top="0.28999999999999998" bottom="0.37" header="0" footer="0.19685039370078741"/>
      <pageSetup paperSize="9" scale="85" fitToHeight="0" orientation="portrait" r:id="rId7"/>
      <headerFooter alignWithMargins="0">
        <oddFooter>&amp;C&amp;P/&amp;N&amp;Rприложение 10 страница &amp;P из &amp;N</oddFooter>
      </headerFooter>
    </customSheetView>
    <customSheetView guid="{E5FFC798-1558-418A-A2A2-084EAC12151E}" showPageBreaks="1" showGridLines="0" zeroValues="0" fitToPage="1" printArea="1" view="pageBreakPreview" topLeftCell="A25">
      <selection activeCell="C30" sqref="C30"/>
      <pageMargins left="0.78740157480314965" right="0.19685039370078741" top="0.39370078740157483" bottom="0.39370078740157483" header="0" footer="0.19685039370078741"/>
      <pageSetup paperSize="9" scale="85" fitToHeight="0" orientation="portrait" r:id="rId8"/>
      <headerFooter alignWithMargins="0"/>
    </customSheetView>
    <customSheetView guid="{7ED7E313-CC42-42A4-83CF-F122D72A9EA8}" showPageBreaks="1" showGridLines="0" zeroValues="0" fitToPage="1" printArea="1" view="pageBreakPreview" topLeftCell="A7">
      <selection activeCell="C31" sqref="C31"/>
      <pageMargins left="0.78740157480314965" right="0.19685039370078741" top="0.39370078740157483" bottom="0.39370078740157483" header="0" footer="0.19685039370078741"/>
      <pageSetup paperSize="9" scale="85" fitToHeight="0" orientation="portrait" r:id="rId9"/>
      <headerFooter alignWithMargins="0"/>
    </customSheetView>
    <customSheetView guid="{75B58CFE-3DA9-4848-8C71-384256F7E74A}" showPageBreaks="1" showGridLines="0" zeroValues="0" fitToPage="1" printArea="1" view="pageBreakPreview">
      <selection activeCell="A25" sqref="A25"/>
      <pageMargins left="0.78740157480314965" right="0.19685039370078741" top="0.39370078740157483" bottom="0.39370078740157483" header="0" footer="0.19685039370078741"/>
      <pageSetup paperSize="9" scale="85" fitToHeight="0" orientation="portrait" r:id="rId10"/>
      <headerFooter alignWithMargins="0">
        <oddFooter>&amp;C&amp;P/&amp;N&amp;Rприложение 1 страница &amp;P из &amp;N</oddFooter>
      </headerFooter>
    </customSheetView>
    <customSheetView guid="{4DAE11CF-8824-4F58-8B9F-DB19E9E05B52}" showGridLines="0" zeroValues="0" fitToPage="1" showAutoFilter="1" topLeftCell="A16">
      <selection activeCell="C20" sqref="C20"/>
      <pageMargins left="0.78740157480314965" right="0.19685039370078741" top="0.39370078740157483" bottom="0.39370078740157483" header="0" footer="0.19685039370078741"/>
      <pageSetup paperSize="9" scale="85" fitToHeight="0" orientation="portrait" r:id="rId11"/>
      <headerFooter alignWithMargins="0">
        <oddFooter>&amp;C&amp;P/&amp;N&amp;Rприложение10 страница &amp;P из &amp;N</oddFooter>
      </headerFooter>
      <autoFilter ref="A9:E33"/>
    </customSheetView>
    <customSheetView guid="{D87CACFC-BF8F-4C49-96AD-6FA3062C3FA4}" showPageBreaks="1" showGridLines="0" zeroValues="0" fitToPage="1" printArea="1" view="pageBreakPreview" topLeftCell="A19">
      <selection activeCell="C28" sqref="C28"/>
      <pageMargins left="0.78740157480314965" right="0.19685039370078741" top="0.39370078740157483" bottom="0.39370078740157483" header="0" footer="0.19685039370078741"/>
      <pageSetup paperSize="9" scale="85" fitToHeight="0" orientation="portrait" r:id="rId12"/>
      <headerFooter alignWithMargins="0"/>
    </customSheetView>
    <customSheetView guid="{8C743D9A-5456-4490-A101-0113C7B0E90A}" showPageBreaks="1" showGridLines="0" zeroValues="0" fitToPage="1" printArea="1" view="pageBreakPreview" topLeftCell="A10">
      <selection activeCell="C20" sqref="C20"/>
      <pageMargins left="0.78740157480314965" right="0.19685039370078741" top="0.28999999999999998" bottom="0.37" header="0" footer="0.19685039370078741"/>
      <pageSetup paperSize="9" scale="85" fitToHeight="0" orientation="portrait" r:id="rId13"/>
      <headerFooter alignWithMargins="0">
        <oddFooter>&amp;C&amp;P/&amp;N&amp;Rприложение 10 страница &amp;P из &amp;N</oddFooter>
      </headerFooter>
    </customSheetView>
    <customSheetView guid="{B96966CF-423B-4301-830A-5099052339AD}" showPageBreaks="1" showGridLines="0" zeroValues="0" fitToPage="1" printArea="1" view="pageBreakPreview" topLeftCell="A19">
      <selection activeCell="F28" sqref="F28"/>
      <pageMargins left="0.78740157480314965" right="0.19685039370078741" top="0.28999999999999998" bottom="0.37" header="0" footer="0.19685039370078741"/>
      <pageSetup paperSize="9" scale="85" fitToHeight="0" orientation="portrait" r:id="rId14"/>
      <headerFooter alignWithMargins="0">
        <oddFooter>&amp;C&amp;P/&amp;N&amp;Rприложение 10 страница &amp;P из &amp;N</oddFooter>
      </headerFooter>
    </customSheetView>
  </customSheetViews>
  <mergeCells count="12">
    <mergeCell ref="A9:A10"/>
    <mergeCell ref="D4:E4"/>
    <mergeCell ref="D9:D10"/>
    <mergeCell ref="B9:B10"/>
    <mergeCell ref="C9:C10"/>
    <mergeCell ref="E9:E10"/>
    <mergeCell ref="B5:E5"/>
    <mergeCell ref="D1:E1"/>
    <mergeCell ref="B2:E2"/>
    <mergeCell ref="C3:E3"/>
    <mergeCell ref="A7:E7"/>
    <mergeCell ref="C6:E6"/>
  </mergeCells>
  <pageMargins left="0.84" right="0.51" top="0.59" bottom="0.39370078740157483" header="0.2" footer="0.19685039370078741"/>
  <pageSetup paperSize="9" scale="92" fitToHeight="0" orientation="portrait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Бюджет_3</vt:lpstr>
      <vt:lpstr>Бюджет_3!Заголовки_для_печати</vt:lpstr>
      <vt:lpstr>Бюджет_3!Область_печати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Полина Тимофеева</cp:lastModifiedBy>
  <cp:lastPrinted>2021-04-21T08:13:11Z</cp:lastPrinted>
  <dcterms:created xsi:type="dcterms:W3CDTF">2020-12-15T07:00:04Z</dcterms:created>
  <dcterms:modified xsi:type="dcterms:W3CDTF">2021-04-21T08:13:14Z</dcterms:modified>
</cp:coreProperties>
</file>